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6" i="1" l="1"/>
  <c r="F29" i="1" l="1"/>
  <c r="F16" i="1" l="1"/>
  <c r="F22" i="1" l="1"/>
  <c r="F32" i="1" l="1"/>
  <c r="F25" i="1" s="1"/>
  <c r="F12" i="1" l="1"/>
  <c r="F8" i="1" s="1"/>
  <c r="F19" i="1" l="1"/>
  <c r="F15" i="1"/>
  <c r="F38" i="1" l="1"/>
  <c r="F7" i="1" s="1"/>
  <c r="F43" i="1" s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<sst xmlns="http://schemas.openxmlformats.org/spreadsheetml/2006/main" count="56" uniqueCount="56">
  <si>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</si>
  <si>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</si>
  <si>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</si>
  <si>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</si>
  <si>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</si>
  <si>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</si>
  <si>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</si>
  <si>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</si>
  <si>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</si>
  <si>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</si>
  <si>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</si>
  <si>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</si>
  <si>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</si>
  <si>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</si>
  <si>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</si>
  <si>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</si>
  <si>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</si>
  <si>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</si>
  <si>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</si>
  <si>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</si>
  <si>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</si>
  <si>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</si>
  <si>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</si>
  <si>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</si>
  <si>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</si>
  <si>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</si>
  <si>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</si>
  <si>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</si>
  <si>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</si>
  <si>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</si>
  <si>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</si>
  <si>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</si>
  <si>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</si>
  <si>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</si>
  <si>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</si>
  <si>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</si>
  <si>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</si>
  <si>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</si>
  <si>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</si>
  <si>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</si>
  <si>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</si>
  <si>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</si>
  <si>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</si>
  <si>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</si>
  <si>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</si>
  <si>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</si>
  <si>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</si>
  <si>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</si>
  <si>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</si>
  <si>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</si>
  <si>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</si>
  <si>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</si>
  <si>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</si>
  <si>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>1004</t>
  </si>
  <si>
    <t>Охрана семьи и детства</t>
  </si>
  <si>
    <t xml:space="preserve">Приложение № 5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</si>
</sst>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2.5" customHeight="1" x14ac:dyDescent="0.25">
      <c r="B1" s="25"/>
      <c r="C1" s="25"/>
      <c r="D1" s="25"/>
      <c r="E1" s="30" t="s">
        <v>55</v>
      </c>
      <c r="F1" s="30"/>
      <c r="G1" s="1"/>
    </row>
    <row r="2" spans="1:7" ht="19.5" customHeight="1" x14ac:dyDescent="0.25">
      <c r="A2" s="39" t="s">
        <v>51</v>
      </c>
      <c r="B2" s="39"/>
      <c r="C2" s="39"/>
      <c r="D2" s="39"/>
      <c r="E2" s="39"/>
      <c r="F2" s="39"/>
      <c r="G2" s="1"/>
    </row>
    <row r="3" spans="1:7" ht="18" customHeight="1" x14ac:dyDescent="0.25">
      <c r="A3" s="39"/>
      <c r="B3" s="39"/>
      <c r="C3" s="39"/>
      <c r="D3" s="39"/>
      <c r="E3" s="39"/>
      <c r="F3" s="39"/>
      <c r="G3" s="1"/>
    </row>
    <row r="4" spans="1:7" ht="15.75" thickBot="1" x14ac:dyDescent="0.3">
      <c r="A4" s="40"/>
      <c r="B4" s="40"/>
      <c r="C4" s="41"/>
      <c r="D4" s="40"/>
      <c r="E4" s="40"/>
      <c r="G4" s="1"/>
    </row>
    <row r="5" spans="1:7" ht="31.5" customHeight="1" x14ac:dyDescent="0.25">
      <c r="A5" s="42" t="s">
        <v>0</v>
      </c>
      <c r="B5" s="43"/>
      <c r="C5" s="2" t="s">
        <v>1</v>
      </c>
      <c r="D5" s="44" t="s">
        <v>2</v>
      </c>
      <c r="E5" s="45"/>
      <c r="F5" s="13" t="s">
        <v>52</v>
      </c>
      <c r="G5" s="1"/>
    </row>
    <row r="6" spans="1:7" ht="18" customHeight="1" thickBot="1" x14ac:dyDescent="0.3">
      <c r="A6" s="48" t="s">
        <v>3</v>
      </c>
      <c r="B6" s="49"/>
      <c r="C6" s="3"/>
      <c r="D6" s="46"/>
      <c r="E6" s="47"/>
      <c r="F6" s="14" t="s">
        <v>4</v>
      </c>
      <c r="G6" s="1"/>
    </row>
    <row r="7" spans="1:7" ht="48" customHeight="1" thickBot="1" x14ac:dyDescent="0.3">
      <c r="A7" s="35">
        <v>639</v>
      </c>
      <c r="B7" s="36"/>
      <c r="C7" s="4"/>
      <c r="D7" s="37" t="s">
        <v>5</v>
      </c>
      <c r="E7" s="38"/>
      <c r="F7" s="15">
        <f>F8+F15+F19+F22+F25+F38+F41+F42+F36+F37</f>
        <v>207814242.76999998</v>
      </c>
      <c r="G7" s="1"/>
    </row>
    <row r="8" spans="1:7" ht="18" customHeight="1" thickBot="1" x14ac:dyDescent="0.3">
      <c r="A8" s="58" t="s">
        <v>28</v>
      </c>
      <c r="B8" s="59"/>
      <c r="C8" s="5"/>
      <c r="D8" s="50" t="s">
        <v>6</v>
      </c>
      <c r="E8" s="51"/>
      <c r="F8" s="16">
        <f>F9+F10+F11+F12</f>
        <v>10008292.77</v>
      </c>
      <c r="G8" s="1"/>
    </row>
    <row r="9" spans="1:7" ht="17.25" customHeight="1" thickBot="1" x14ac:dyDescent="0.3">
      <c r="A9" s="52" t="s">
        <v>29</v>
      </c>
      <c r="B9" s="53"/>
      <c r="C9" s="6">
        <v>100</v>
      </c>
      <c r="D9" s="56" t="s">
        <v>7</v>
      </c>
      <c r="E9" s="57"/>
      <c r="F9" s="14">
        <v>785210.73</v>
      </c>
      <c r="G9" s="1"/>
    </row>
    <row r="10" spans="1:7" ht="17.25" customHeight="1" thickBot="1" x14ac:dyDescent="0.3">
      <c r="A10" s="52" t="s">
        <v>30</v>
      </c>
      <c r="B10" s="53"/>
      <c r="C10" s="6">
        <v>100</v>
      </c>
      <c r="D10" s="56" t="s">
        <v>8</v>
      </c>
      <c r="E10" s="57"/>
      <c r="F10" s="14">
        <v>4365748.2699999996</v>
      </c>
      <c r="G10" s="1"/>
    </row>
    <row r="11" spans="1:7" ht="18.75" customHeight="1" thickBot="1" x14ac:dyDescent="0.3">
      <c r="A11" s="52" t="s">
        <v>31</v>
      </c>
      <c r="B11" s="53"/>
      <c r="C11" s="6">
        <v>500</v>
      </c>
      <c r="D11" s="56" t="s">
        <v>9</v>
      </c>
      <c r="E11" s="57"/>
      <c r="F11" s="14">
        <v>86562</v>
      </c>
      <c r="G11" s="1"/>
    </row>
    <row r="12" spans="1:7" ht="18" customHeight="1" thickBot="1" x14ac:dyDescent="0.3">
      <c r="A12" s="52" t="s">
        <v>32</v>
      </c>
      <c r="B12" s="53"/>
      <c r="C12" s="6"/>
      <c r="D12" s="56" t="s">
        <v>10</v>
      </c>
      <c r="E12" s="57"/>
      <c r="F12" s="14">
        <f>F13+F14</f>
        <v>4770771.7700000005</v>
      </c>
      <c r="G12" s="1"/>
    </row>
    <row r="13" spans="1:7" ht="16.5" thickBot="1" x14ac:dyDescent="0.3">
      <c r="A13" s="31"/>
      <c r="B13" s="32"/>
      <c r="C13" s="7">
        <v>200</v>
      </c>
      <c r="D13" s="33"/>
      <c r="E13" s="34"/>
      <c r="F13" s="17">
        <v>4601658.2</v>
      </c>
      <c r="G13" s="1"/>
    </row>
    <row r="14" spans="1:7" ht="16.5" thickBot="1" x14ac:dyDescent="0.3">
      <c r="A14" s="31"/>
      <c r="B14" s="32"/>
      <c r="C14" s="7">
        <v>800</v>
      </c>
      <c r="D14" s="33"/>
      <c r="E14" s="34"/>
      <c r="F14" s="17">
        <v>169113.57</v>
      </c>
      <c r="G14" s="1"/>
    </row>
    <row r="15" spans="1:7" ht="18" customHeight="1" thickBot="1" x14ac:dyDescent="0.3">
      <c r="A15" s="58" t="s">
        <v>33</v>
      </c>
      <c r="B15" s="59"/>
      <c r="C15" s="5"/>
      <c r="D15" s="50" t="s">
        <v>11</v>
      </c>
      <c r="E15" s="51"/>
      <c r="F15" s="16">
        <f>F16</f>
        <v>257217</v>
      </c>
      <c r="G15" s="1"/>
    </row>
    <row r="16" spans="1:7" ht="19.5" customHeight="1" thickBot="1" x14ac:dyDescent="0.3">
      <c r="A16" s="52" t="s">
        <v>34</v>
      </c>
      <c r="B16" s="53"/>
      <c r="C16" s="6">
        <v>100</v>
      </c>
      <c r="D16" s="56" t="s">
        <v>12</v>
      </c>
      <c r="E16" s="57"/>
      <c r="F16" s="14">
        <f>F17+F18</f>
        <v>257217</v>
      </c>
      <c r="G16" s="1"/>
    </row>
    <row r="17" spans="1:7" s="24" customFormat="1" ht="19.5" customHeight="1" thickBot="1" x14ac:dyDescent="0.3">
      <c r="A17" s="28"/>
      <c r="B17" s="29"/>
      <c r="C17" s="6">
        <v>100</v>
      </c>
      <c r="D17" s="54"/>
      <c r="E17" s="55"/>
      <c r="F17" s="14">
        <v>194044.15</v>
      </c>
      <c r="G17" s="1"/>
    </row>
    <row r="18" spans="1:7" s="24" customFormat="1" ht="19.5" customHeight="1" thickBot="1" x14ac:dyDescent="0.3">
      <c r="A18" s="28"/>
      <c r="B18" s="29"/>
      <c r="C18" s="6">
        <v>200</v>
      </c>
      <c r="D18" s="54"/>
      <c r="E18" s="55"/>
      <c r="F18" s="14">
        <v>63172.85</v>
      </c>
      <c r="G18" s="1"/>
    </row>
    <row r="19" spans="1:7" ht="33.75" customHeight="1" thickBot="1" x14ac:dyDescent="0.3">
      <c r="A19" s="58" t="s">
        <v>35</v>
      </c>
      <c r="B19" s="59"/>
      <c r="C19" s="5"/>
      <c r="D19" s="50" t="s">
        <v>13</v>
      </c>
      <c r="E19" s="51"/>
      <c r="F19" s="16">
        <f>F20+F21</f>
        <v>297050.09000000003</v>
      </c>
      <c r="G19" s="1"/>
    </row>
    <row r="20" spans="1:7" ht="47.25" customHeight="1" thickBot="1" x14ac:dyDescent="0.3">
      <c r="A20" s="52" t="s">
        <v>36</v>
      </c>
      <c r="B20" s="53"/>
      <c r="C20" s="6">
        <v>200</v>
      </c>
      <c r="D20" s="56" t="s">
        <v>14</v>
      </c>
      <c r="E20" s="57"/>
      <c r="F20" s="14">
        <v>118937.17</v>
      </c>
      <c r="G20" s="1"/>
    </row>
    <row r="21" spans="1:7" ht="16.5" customHeight="1" thickBot="1" x14ac:dyDescent="0.3">
      <c r="A21" s="52" t="s">
        <v>37</v>
      </c>
      <c r="B21" s="53"/>
      <c r="C21" s="6">
        <v>200</v>
      </c>
      <c r="D21" s="56" t="s">
        <v>15</v>
      </c>
      <c r="E21" s="57"/>
      <c r="F21" s="14">
        <v>178112.92</v>
      </c>
      <c r="G21" s="1"/>
    </row>
    <row r="22" spans="1:7" ht="17.25" customHeight="1" thickBot="1" x14ac:dyDescent="0.3">
      <c r="A22" s="58" t="s">
        <v>38</v>
      </c>
      <c r="B22" s="59"/>
      <c r="C22" s="5"/>
      <c r="D22" s="50" t="s">
        <v>16</v>
      </c>
      <c r="E22" s="51"/>
      <c r="F22" s="16">
        <f>F24+F23</f>
        <v>74499835.670000002</v>
      </c>
      <c r="G22" s="1"/>
    </row>
    <row r="23" spans="1:7" s="18" customFormat="1" ht="16.5" thickBot="1" x14ac:dyDescent="0.3">
      <c r="A23" s="19" t="s">
        <v>39</v>
      </c>
      <c r="B23" s="20"/>
      <c r="C23" s="6">
        <v>200</v>
      </c>
      <c r="D23" s="62" t="s">
        <v>50</v>
      </c>
      <c r="E23" s="63"/>
      <c r="F23" s="14">
        <v>74484835.670000002</v>
      </c>
      <c r="G23" s="1"/>
    </row>
    <row r="24" spans="1:7" ht="33" customHeight="1" thickBot="1" x14ac:dyDescent="0.3">
      <c r="A24" s="52" t="s">
        <v>40</v>
      </c>
      <c r="B24" s="53"/>
      <c r="C24" s="6">
        <v>200</v>
      </c>
      <c r="D24" s="56" t="s">
        <v>17</v>
      </c>
      <c r="E24" s="57"/>
      <c r="F24" s="14">
        <v>15000</v>
      </c>
      <c r="G24" s="1"/>
    </row>
    <row r="25" spans="1:7" ht="18" customHeight="1" thickBot="1" x14ac:dyDescent="0.3">
      <c r="A25" s="58" t="s">
        <v>41</v>
      </c>
      <c r="B25" s="59"/>
      <c r="C25" s="5"/>
      <c r="D25" s="50" t="s">
        <v>18</v>
      </c>
      <c r="E25" s="51"/>
      <c r="F25" s="16">
        <f>F26+F28+F29+F32</f>
        <v>122039394.79000001</v>
      </c>
      <c r="G25" s="1"/>
    </row>
    <row r="26" spans="1:7" ht="16.5" customHeight="1" thickBot="1" x14ac:dyDescent="0.3">
      <c r="A26" s="52" t="s">
        <v>42</v>
      </c>
      <c r="B26" s="53"/>
      <c r="C26" s="6"/>
      <c r="D26" s="56" t="s">
        <v>19</v>
      </c>
      <c r="E26" s="57"/>
      <c r="F26" s="14">
        <f>F27</f>
        <v>308307.15999999997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54"/>
      <c r="E27" s="55"/>
      <c r="F27" s="14">
        <v>308307.15999999997</v>
      </c>
      <c r="G27" s="1"/>
    </row>
    <row r="28" spans="1:7" ht="16.5" customHeight="1" thickBot="1" x14ac:dyDescent="0.3">
      <c r="A28" s="52" t="s">
        <v>43</v>
      </c>
      <c r="B28" s="53"/>
      <c r="C28" s="6">
        <v>800</v>
      </c>
      <c r="D28" s="56" t="s">
        <v>20</v>
      </c>
      <c r="E28" s="57"/>
      <c r="F28" s="14">
        <v>2066956.8</v>
      </c>
      <c r="G28" s="1"/>
    </row>
    <row r="29" spans="1:7" s="18" customFormat="1" ht="16.5" customHeight="1" thickBot="1" x14ac:dyDescent="0.3">
      <c r="A29" s="52" t="s">
        <v>45</v>
      </c>
      <c r="B29" s="53"/>
      <c r="C29" s="6">
        <v>200</v>
      </c>
      <c r="D29" s="56" t="s">
        <v>25</v>
      </c>
      <c r="E29" s="57"/>
      <c r="F29" s="14">
        <f>F30+F31</f>
        <v>112158284.71000001</v>
      </c>
      <c r="G29" s="1"/>
    </row>
    <row r="30" spans="1:7" s="24" customFormat="1" ht="16.5" customHeight="1" thickBot="1" x14ac:dyDescent="0.3">
      <c r="A30" s="26"/>
      <c r="B30" s="27"/>
      <c r="C30" s="6">
        <v>200</v>
      </c>
      <c r="D30" s="54"/>
      <c r="E30" s="55"/>
      <c r="F30" s="14">
        <v>22361177.710000001</v>
      </c>
      <c r="G30" s="1"/>
    </row>
    <row r="31" spans="1:7" s="24" customFormat="1" ht="16.5" customHeight="1" thickBot="1" x14ac:dyDescent="0.3">
      <c r="A31" s="26"/>
      <c r="B31" s="27"/>
      <c r="C31" s="6">
        <v>500</v>
      </c>
      <c r="D31" s="54"/>
      <c r="E31" s="55"/>
      <c r="F31" s="14">
        <v>89797107</v>
      </c>
      <c r="G31" s="1"/>
    </row>
    <row r="32" spans="1:7" s="18" customFormat="1" ht="16.5" customHeight="1" thickBot="1" x14ac:dyDescent="0.3">
      <c r="A32" s="52" t="s">
        <v>44</v>
      </c>
      <c r="B32" s="53"/>
      <c r="C32" s="6"/>
      <c r="D32" s="56" t="s">
        <v>26</v>
      </c>
      <c r="E32" s="57"/>
      <c r="F32" s="14">
        <f>F33+F34+F35</f>
        <v>7505846.1200000001</v>
      </c>
      <c r="G32" s="1"/>
    </row>
    <row r="33" spans="1:7" s="18" customFormat="1" ht="16.5" customHeight="1" thickBot="1" x14ac:dyDescent="0.3">
      <c r="A33" s="31"/>
      <c r="B33" s="32"/>
      <c r="C33" s="6">
        <v>100</v>
      </c>
      <c r="D33" s="33"/>
      <c r="E33" s="34"/>
      <c r="F33" s="14">
        <v>6816482.0099999998</v>
      </c>
      <c r="G33" s="1"/>
    </row>
    <row r="34" spans="1:7" s="18" customFormat="1" ht="16.5" customHeight="1" thickBot="1" x14ac:dyDescent="0.3">
      <c r="A34" s="31"/>
      <c r="B34" s="32"/>
      <c r="C34" s="6">
        <v>200</v>
      </c>
      <c r="D34" s="33"/>
      <c r="E34" s="34"/>
      <c r="F34" s="14">
        <v>641367.15</v>
      </c>
      <c r="G34" s="1"/>
    </row>
    <row r="35" spans="1:7" s="18" customFormat="1" ht="16.5" customHeight="1" thickBot="1" x14ac:dyDescent="0.3">
      <c r="A35" s="31"/>
      <c r="B35" s="32"/>
      <c r="C35" s="6">
        <v>800</v>
      </c>
      <c r="D35" s="33"/>
      <c r="E35" s="34"/>
      <c r="F35" s="14">
        <v>47996.959999999999</v>
      </c>
      <c r="G35" s="1"/>
    </row>
    <row r="36" spans="1:7" s="11" customFormat="1" ht="16.5" customHeight="1" thickBot="1" x14ac:dyDescent="0.3">
      <c r="A36" s="9" t="s">
        <v>46</v>
      </c>
      <c r="B36" s="10"/>
      <c r="C36" s="5">
        <v>200</v>
      </c>
      <c r="D36" s="60" t="s">
        <v>48</v>
      </c>
      <c r="E36" s="61"/>
      <c r="F36" s="16">
        <v>20000</v>
      </c>
      <c r="G36" s="1"/>
    </row>
    <row r="37" spans="1:7" s="11" customFormat="1" ht="16.5" customHeight="1" thickBot="1" x14ac:dyDescent="0.3">
      <c r="A37" s="9" t="s">
        <v>47</v>
      </c>
      <c r="B37" s="10"/>
      <c r="C37" s="5">
        <v>200</v>
      </c>
      <c r="D37" s="60" t="s">
        <v>49</v>
      </c>
      <c r="E37" s="61"/>
      <c r="F37" s="16">
        <v>50000</v>
      </c>
      <c r="G37" s="1"/>
    </row>
    <row r="38" spans="1:7" ht="18" customHeight="1" thickBot="1" x14ac:dyDescent="0.3">
      <c r="A38" s="58">
        <v>10</v>
      </c>
      <c r="B38" s="59"/>
      <c r="C38" s="5"/>
      <c r="D38" s="50" t="s">
        <v>21</v>
      </c>
      <c r="E38" s="51"/>
      <c r="F38" s="16">
        <f>F39+F40</f>
        <v>596023</v>
      </c>
      <c r="G38" s="1"/>
    </row>
    <row r="39" spans="1:7" ht="17.25" customHeight="1" thickBot="1" x14ac:dyDescent="0.3">
      <c r="A39" s="52">
        <v>1001</v>
      </c>
      <c r="B39" s="53"/>
      <c r="C39" s="6">
        <v>300</v>
      </c>
      <c r="D39" s="56" t="s">
        <v>22</v>
      </c>
      <c r="E39" s="57"/>
      <c r="F39" s="14">
        <v>48000</v>
      </c>
      <c r="G39" s="1"/>
    </row>
    <row r="40" spans="1:7" ht="15.75" customHeight="1" thickBot="1" x14ac:dyDescent="0.3">
      <c r="A40" s="52" t="s">
        <v>53</v>
      </c>
      <c r="B40" s="53"/>
      <c r="C40" s="6">
        <v>300</v>
      </c>
      <c r="D40" s="56" t="s">
        <v>54</v>
      </c>
      <c r="E40" s="57"/>
      <c r="F40" s="14">
        <v>548023</v>
      </c>
      <c r="G40" s="1"/>
    </row>
    <row r="41" spans="1:7" ht="18.75" customHeight="1" thickBot="1" x14ac:dyDescent="0.3">
      <c r="A41" s="58">
        <v>1102</v>
      </c>
      <c r="B41" s="59"/>
      <c r="C41" s="5">
        <v>200</v>
      </c>
      <c r="D41" s="50" t="s">
        <v>23</v>
      </c>
      <c r="E41" s="51"/>
      <c r="F41" s="16">
        <v>32950</v>
      </c>
      <c r="G41" s="1"/>
    </row>
    <row r="42" spans="1:7" ht="31.5" customHeight="1" thickBot="1" x14ac:dyDescent="0.3">
      <c r="A42" s="58">
        <v>1301</v>
      </c>
      <c r="B42" s="59"/>
      <c r="C42" s="5">
        <v>700</v>
      </c>
      <c r="D42" s="50" t="s">
        <v>24</v>
      </c>
      <c r="E42" s="51"/>
      <c r="F42" s="16">
        <v>13479.45</v>
      </c>
      <c r="G42" s="1"/>
    </row>
    <row r="43" spans="1:7" ht="15.75" customHeight="1" thickBot="1" x14ac:dyDescent="0.3">
      <c r="A43" s="52"/>
      <c r="B43" s="53"/>
      <c r="C43" s="8"/>
      <c r="D43" s="37" t="s">
        <v>27</v>
      </c>
      <c r="E43" s="38"/>
      <c r="F43" s="15">
        <f>F7</f>
        <v>207814242.76999998</v>
      </c>
      <c r="G43" s="1"/>
    </row>
  </sheetData>
  <mergeCells count="73">
    <mergeCell ref="D26:E26"/>
    <mergeCell ref="D23:E23"/>
    <mergeCell ref="D27:E27"/>
    <mergeCell ref="A28:B28"/>
    <mergeCell ref="D28:E28"/>
    <mergeCell ref="A24:B24"/>
    <mergeCell ref="D24:E24"/>
    <mergeCell ref="A25:B25"/>
    <mergeCell ref="D25:E25"/>
    <mergeCell ref="A26:B26"/>
    <mergeCell ref="A43:B43"/>
    <mergeCell ref="D43:E43"/>
    <mergeCell ref="D36:E36"/>
    <mergeCell ref="D37:E37"/>
    <mergeCell ref="A41:B41"/>
    <mergeCell ref="D41:E41"/>
    <mergeCell ref="A42:B42"/>
    <mergeCell ref="D42:E42"/>
    <mergeCell ref="A40:B40"/>
    <mergeCell ref="D40:E40"/>
    <mergeCell ref="A38:B38"/>
    <mergeCell ref="D38:E38"/>
    <mergeCell ref="D39:E39"/>
    <mergeCell ref="A39:B39"/>
    <mergeCell ref="A19:B19"/>
    <mergeCell ref="D19:E19"/>
    <mergeCell ref="A20:B20"/>
    <mergeCell ref="D20:E20"/>
    <mergeCell ref="A22:B22"/>
    <mergeCell ref="D22:E22"/>
    <mergeCell ref="A21:B21"/>
    <mergeCell ref="D21:E21"/>
    <mergeCell ref="A15:B15"/>
    <mergeCell ref="D15:E15"/>
    <mergeCell ref="A16:B16"/>
    <mergeCell ref="D16:E16"/>
    <mergeCell ref="A12:B12"/>
    <mergeCell ref="D12:E12"/>
    <mergeCell ref="A13:B13"/>
    <mergeCell ref="D13:E13"/>
    <mergeCell ref="A14:B14"/>
    <mergeCell ref="D14:E14"/>
    <mergeCell ref="D9:E9"/>
    <mergeCell ref="A10:B10"/>
    <mergeCell ref="D10:E10"/>
    <mergeCell ref="A8:B8"/>
    <mergeCell ref="A11:B11"/>
    <mergeCell ref="D11:E11"/>
    <mergeCell ref="A35:B35"/>
    <mergeCell ref="D35:E35"/>
    <mergeCell ref="A29:B29"/>
    <mergeCell ref="D29:E29"/>
    <mergeCell ref="A32:B32"/>
    <mergeCell ref="D32:E32"/>
    <mergeCell ref="A33:B33"/>
    <mergeCell ref="D33:E33"/>
    <mergeCell ref="D30:E30"/>
    <mergeCell ref="D31:E31"/>
    <mergeCell ref="E1:F1"/>
    <mergeCell ref="A34:B34"/>
    <mergeCell ref="D34:E34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17:E17"/>
    <mergeCell ref="D18:E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2023-01-12T08:04:43Z</dcterms:modified>
</cp:coreProperties>
</file>